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<sst xmlns="http://schemas.openxmlformats.org/spreadsheetml/2006/main" count="116" uniqueCount="71">
  <si>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</si>
  <si>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</si>
  <si>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</si>
  <si>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Opava</t>
  </si>
  <si>
    <t>Datum:  </t>
  </si>
  <si>
    <t>30.9.2023</t>
  </si>
  <si>
    <t>Domácí</t>
  </si>
  <si>
    <t>TJ Sokol Chvalíkovice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</si>
  <si>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</si>
  <si>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</si>
  <si>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</si>
  <si>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</si>
  <si>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</si>
  <si>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</si>
  <si>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</si>
  <si>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</si>
  <si>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</si>
  <si>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</si>
  <si>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</si>
  <si>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</si>
  <si>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</si>
  <si>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Staněk</t>
  </si>
  <si>
    <t>Havran</t>
  </si>
  <si>
    <t>Aleš</t>
  </si>
  <si>
    <t>Radek</t>
  </si>
  <si>
    <t>Mückstein</t>
  </si>
  <si>
    <t>Sobota</t>
  </si>
  <si>
    <t>Jonas</t>
  </si>
  <si>
    <t>Břetislav</t>
  </si>
  <si>
    <t>Hendrych</t>
  </si>
  <si>
    <t>Bartoš</t>
  </si>
  <si>
    <t>Kamil</t>
  </si>
  <si>
    <t>Šrámek</t>
  </si>
  <si>
    <t>Jiří</t>
  </si>
  <si>
    <t>Josef</t>
  </si>
  <si>
    <t>Albrecht</t>
  </si>
  <si>
    <t>Michal</t>
  </si>
  <si>
    <t>Baslar</t>
  </si>
  <si>
    <t>David</t>
  </si>
  <si>
    <t>Celkový výkon družstva  </t>
  </si>
  <si>
    <t>Vedoucí družstva         Jméno:</t>
  </si>
  <si>
    <t>Jiří Staněk</t>
  </si>
  <si>
    <t>Bodový zisk</t>
  </si>
  <si>
    <t>Radek Havran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</si>
  <si>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</si>
  <si>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</si>
  <si>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</si>
  <si>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</si>
  <si>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</si>
  <si>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</si>
  <si>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</si>
  <si>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</si>
  <si>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</si>
  <si>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</si>
  <si>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</si>
  <si>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</si>
  <si>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</si>
  <si>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</si>
  <si>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</si>
  <si>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</si>
  <si>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</si>
  <si>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</si>
  <si>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</si>
  <si>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</si>
  <si>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</si>
  <si>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Mückstein Otto</t>
  </si>
  <si>
    <t>Mückstein Jonas</t>
  </si>
  <si>
    <t>Napomínání hráčů za nesportovní chování či vyloučení ze startu:</t>
  </si>
  <si>
    <t>Různé:</t>
  </si>
  <si>
    <t xml:space="preserve">Datum a podpis rozhodčího:  </t>
  </si>
  <si>
    <t>30.9.2023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</si>
</sst>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43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53</v>
      </c>
      <c r="P8" s="12">
        <v>0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54</v>
      </c>
      <c r="F9" s="18">
        <v>3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44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54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85</v>
      </c>
      <c r="O10" s="18">
        <v>44</v>
      </c>
      <c r="P10" s="18">
        <v>0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43</v>
      </c>
      <c r="F11" s="23">
        <v>2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50</v>
      </c>
      <c r="P11" s="23">
        <v>0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10476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194</v>
      </c>
      <c r="F12" s="28">
        <f>IF(ISNUMBER($G12),SUM(F8:F11),"")</f>
        <v>6</v>
      </c>
      <c r="G12" s="29">
        <f>IF(SUM($G8:$G11)+SUM($Q8:$Q11)&gt;0,SUM(G8:G11),"")</f>
        <v>586</v>
      </c>
      <c r="H12" s="27">
        <f>IF(ISNUMBER($G12),SUM(H8:H11),"")</f>
        <v>3</v>
      </c>
      <c r="I12" s="99"/>
      <c r="K12" s="96">
        <v>7702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191</v>
      </c>
      <c r="P12" s="28">
        <f>IF(ISNUMBER($G12),SUM(P8:P11),"")</f>
        <v>1</v>
      </c>
      <c r="Q12" s="29">
        <f>IF(SUM($G8:$G11)+SUM($Q8:$Q11)&gt;0,SUM(Q8:Q11),"")</f>
        <v>554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35</v>
      </c>
      <c r="F13" s="12">
        <v>0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36</v>
      </c>
      <c r="P13" s="12">
        <v>1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52</v>
      </c>
      <c r="P14" s="18">
        <v>0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77</v>
      </c>
      <c r="E15" s="18">
        <v>33</v>
      </c>
      <c r="F15" s="18">
        <v>2</v>
      </c>
      <c r="G15" s="19">
        <f>IF(AND(ISBLANK(D15),ISBLANK(E15)),"",D15+E15)</f>
        <v>110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43</v>
      </c>
      <c r="P15" s="18">
        <v>3</v>
      </c>
      <c r="Q15" s="19">
        <f>IF(AND(ISBLANK(N15),ISBLANK(O15)),"",N15+O15)</f>
        <v>125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40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43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22935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153</v>
      </c>
      <c r="F17" s="28">
        <f>IF(ISNUMBER($G17),SUM(F13:F16),"")</f>
        <v>4</v>
      </c>
      <c r="G17" s="29">
        <f>IF(SUM($G13:$G16)+SUM($Q13:$Q16)&gt;0,SUM(G13:G16),"")</f>
        <v>522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340</v>
      </c>
      <c r="O17" s="28">
        <f>IF(ISNUMBER($G17),SUM(O13:O16),"")</f>
        <v>174</v>
      </c>
      <c r="P17" s="28">
        <f>IF(ISNUMBER($G17),SUM(P13:P16),"")</f>
        <v>6</v>
      </c>
      <c r="Q17" s="29">
        <f>IF(SUM($G13:$G16)+SUM($Q13:$Q16)&gt;0,SUM(Q13:Q16),"")</f>
        <v>514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31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41</v>
      </c>
      <c r="P18" s="12">
        <v>2</v>
      </c>
      <c r="Q18" s="13">
        <f>IF(AND(ISBLANK(N18),ISBLANK(O18)),"",N18+O18)</f>
        <v>133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63</v>
      </c>
      <c r="F19" s="18">
        <v>0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44</v>
      </c>
      <c r="P19" s="18">
        <v>2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94</v>
      </c>
      <c r="E20" s="18">
        <v>51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44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50</v>
      </c>
      <c r="F21" s="23">
        <v>1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36</v>
      </c>
      <c r="P21" s="23">
        <v>0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195</v>
      </c>
      <c r="F22" s="28">
        <f>IF(ISNUMBER($G22),SUM(F18:F21),"")</f>
        <v>4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18634</v>
      </c>
      <c r="L22" s="97"/>
      <c r="M22" s="26" t="s">
        <v>18</v>
      </c>
      <c r="N22" s="27">
        <f>IF(ISNUMBER($G22),SUM(N18:N21),"")</f>
        <v>345</v>
      </c>
      <c r="O22" s="28">
        <f>IF(ISNUMBER($G22),SUM(O18:O21),"")</f>
        <v>165</v>
      </c>
      <c r="P22" s="28">
        <f>IF(ISNUMBER($G22),SUM(P18:P21),"")</f>
        <v>6</v>
      </c>
      <c r="Q22" s="29">
        <f>IF(SUM($G18:$G21)+SUM($Q18:$Q21)&gt;0,SUM(Q18:Q21),"")</f>
        <v>510</v>
      </c>
      <c r="R22" s="27">
        <f>IF(ISNUMBER($G22),SUM(R18:R21),"")</f>
        <v>1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99</v>
      </c>
      <c r="E23" s="12">
        <v>49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99</v>
      </c>
      <c r="O23" s="12">
        <v>53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45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0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50</v>
      </c>
      <c r="F25" s="18">
        <v>1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82</v>
      </c>
      <c r="O25" s="18">
        <v>54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36</v>
      </c>
      <c r="F26" s="23">
        <v>0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60</v>
      </c>
      <c r="P26" s="23">
        <v>0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10164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180</v>
      </c>
      <c r="F27" s="28">
        <f>IF(ISNUMBER($G27),SUM(F23:F26),"")</f>
        <v>2</v>
      </c>
      <c r="G27" s="29">
        <f>IF(SUM($G23:$G26)+SUM($Q23:$Q26)&gt;0,SUM(G23:G26),"")</f>
        <v>569</v>
      </c>
      <c r="H27" s="27">
        <f>IF(ISNUMBER($G27),SUM(H23:H26),"")</f>
        <v>2</v>
      </c>
      <c r="I27" s="99"/>
      <c r="K27" s="96">
        <v>8973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210</v>
      </c>
      <c r="P27" s="28">
        <f>IF(ISNUMBER($G27),SUM(P23:P26),"")</f>
        <v>2</v>
      </c>
      <c r="Q27" s="29">
        <f>IF(SUM($G23:$G26)+SUM($Q23:$Q26)&gt;0,SUM(Q23:Q26),"")</f>
        <v>576</v>
      </c>
      <c r="R27" s="27">
        <f>IF(ISNUMBER($G27),SUM(R23:R26),"")</f>
        <v>2</v>
      </c>
      <c r="S27" s="99"/>
    </row>
    <row r="28" spans="1:19" ht="12.9" customHeight="1">
      <c r="A28" s="88" t="s">
        <v>29</v>
      </c>
      <c r="B28" s="89"/>
      <c r="C28" s="10">
        <v>1</v>
      </c>
      <c r="D28" s="11">
        <v>91</v>
      </c>
      <c r="E28" s="12">
        <v>34</v>
      </c>
      <c r="F28" s="12">
        <v>3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103</v>
      </c>
      <c r="O28" s="12">
        <v>53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42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59</v>
      </c>
      <c r="P29" s="18">
        <v>0</v>
      </c>
      <c r="Q29" s="19">
        <f>IF(AND(ISBLANK(N29),ISBLANK(O29)),"",N29+O29)</f>
        <v>163</v>
      </c>
      <c r="R29" s="20">
        <f>IF(ISNUMBER($H29),1-$H29,"")</f>
        <v>1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92</v>
      </c>
      <c r="E30" s="18">
        <v>35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91</v>
      </c>
      <c r="O30" s="18">
        <v>44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36</v>
      </c>
      <c r="F31" s="23">
        <v>0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72</v>
      </c>
      <c r="P31" s="23">
        <v>0</v>
      </c>
      <c r="Q31" s="24">
        <f>IF(AND(ISBLANK(N31),ISBLANK(O31)),"",N31+O31)</f>
        <v>162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13599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147</v>
      </c>
      <c r="F32" s="28">
        <f>IF(ISNUMBER($G32),SUM(F28:F31),"")</f>
        <v>4</v>
      </c>
      <c r="G32" s="29">
        <f>IF(SUM($G28:$G31)+SUM($Q28:$Q31)&gt;0,SUM(G28:G31),"")</f>
        <v>530</v>
      </c>
      <c r="H32" s="27">
        <f>IF(ISNUMBER($G32),SUM(H28:H31),"")</f>
        <v>0</v>
      </c>
      <c r="I32" s="99"/>
      <c r="K32" s="96">
        <v>17646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228</v>
      </c>
      <c r="P32" s="28">
        <f>IF(ISNUMBER($G32),SUM(P28:P31),"")</f>
        <v>1</v>
      </c>
      <c r="Q32" s="29">
        <f>IF(SUM($G28:$G31)+SUM($Q28:$Q31)&gt;0,SUM(Q28:Q31),"")</f>
        <v>616</v>
      </c>
      <c r="R32" s="27">
        <f>IF(ISNUMBER($G32),SUM(R28:R31),"")</f>
        <v>4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99</v>
      </c>
      <c r="E33" s="12">
        <v>54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85</v>
      </c>
      <c r="O33" s="12">
        <v>34</v>
      </c>
      <c r="P33" s="12">
        <v>4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60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0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86</v>
      </c>
      <c r="E35" s="18">
        <v>42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33</v>
      </c>
      <c r="L35" s="93"/>
      <c r="M35" s="16">
        <v>3</v>
      </c>
      <c r="N35" s="17">
        <v>77</v>
      </c>
      <c r="O35" s="18">
        <v>35</v>
      </c>
      <c r="P35" s="18">
        <v>0</v>
      </c>
      <c r="Q35" s="19">
        <f>IF(AND(ISBLANK(N35),ISBLANK(O35)),"",N35+O35)</f>
        <v>112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71</v>
      </c>
      <c r="F36" s="23">
        <v>1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50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227</v>
      </c>
      <c r="F37" s="28">
        <f>IF(ISNUMBER($G37),SUM(F33:F36),"")</f>
        <v>3</v>
      </c>
      <c r="G37" s="29">
        <f>IF(SUM($G33:$G36)+SUM($Q33:$Q36)&gt;0,SUM(G33:G36),"")</f>
        <v>608</v>
      </c>
      <c r="H37" s="27">
        <f>IF(ISNUMBER($G37),SUM(H33:H36),"")</f>
        <v>4</v>
      </c>
      <c r="I37" s="99"/>
      <c r="K37" s="96">
        <v>6986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164</v>
      </c>
      <c r="P37" s="28">
        <f>IF(ISNUMBER($G37),SUM(P33:P36),"")</f>
        <v>5</v>
      </c>
      <c r="Q37" s="29">
        <f>IF(SUM($G33:$G36)+SUM($Q33:$Q36)&gt;0,SUM(Q33:Q36),"")</f>
        <v>513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2299</v>
      </c>
      <c r="E39" s="34">
        <f>IF(ISNUMBER($G39),SUM(E12,E17,E22,E27,E32,E37),"")</f>
        <v>1096</v>
      </c>
      <c r="F39" s="34">
        <f>IF(ISNUMBER($G39),SUM(F12,F17,F22,F27,F32,F37),"")</f>
        <v>23</v>
      </c>
      <c r="G39" s="35">
        <f>IF(SUM($G$8:$G$37)+SUM($Q$8:$Q$37)&gt;0,SUM(G12,G17,G22,G27,G32,G37),"")</f>
        <v>3395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2151</v>
      </c>
      <c r="O39" s="34">
        <f>IF(ISNUMBER($G39),SUM(O12,O17,O22,O27,O32,O37),"")</f>
        <v>1132</v>
      </c>
      <c r="P39" s="34">
        <f>IF(ISNUMBER($G39),SUM(P12,P17,P22,P27,P32,P37),"")</f>
        <v>21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HKK Olomouc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19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84</v>
      </c>
      <c r="B57" s="72" t="s">
        <v>65</v>
      </c>
      <c r="C57" s="73"/>
      <c r="D57" s="63">
        <v>23174</v>
      </c>
      <c r="E57" s="72" t="s">
        <v>66</v>
      </c>
      <c r="F57" s="75"/>
      <c r="G57" s="75"/>
      <c r="H57" s="73"/>
      <c r="I57" s="63">
        <v>22935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2023-09-30T17:19:47Z</dcterms:modified>
</cp:coreProperties>
</file>